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05" yWindow="4995" windowWidth="18195" windowHeight="7065"/>
  </bookViews>
  <sheets>
    <sheet name="1" sheetId="1" r:id="rId1"/>
  </sheets>
  <definedNames>
    <definedName name="_xlnm.Print_Area" localSheetId="0">'1'!$A$1:$H$19</definedName>
  </definedNames>
  <calcPr calcId="145621"/>
</workbook>
</file>

<file path=xl/calcChain.xml><?xml version="1.0" encoding="utf-8"?>
<calcChain xmlns="http://schemas.openxmlformats.org/spreadsheetml/2006/main">
  <c r="A11" i="1" l="1"/>
  <c r="A12" i="1" s="1"/>
  <c r="F13" i="1" l="1"/>
</calcChain>
</file>

<file path=xl/sharedStrings.xml><?xml version="1.0" encoding="utf-8"?>
<sst xmlns="http://schemas.openxmlformats.org/spreadsheetml/2006/main" count="33" uniqueCount="24">
  <si>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</si>
  <si>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</si>
  <si>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</si>
  <si>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</si>
  <si>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</si>
  <si>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</si>
  <si>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</si>
  <si>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</si>
  <si>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</si>
  <si>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</si>
  <si>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АО "Сузун"</t>
  </si>
  <si>
    <t>Погрузочные работы</t>
  </si>
  <si>
    <t>За счёт средств Покупателя</t>
  </si>
  <si>
    <t>НВЛ</t>
  </si>
  <si>
    <t>Цена за ЕИ  без НДС, руб</t>
  </si>
  <si>
    <t>Доставка (организация доставки) с места нахождения  ТМЦ</t>
  </si>
  <si>
    <t xml:space="preserve">К рассмотрению принимаются предложения от юридических и физических лиц </t>
  </si>
  <si>
    <t xml:space="preserve">ЛОТ НЕДЕЛИМЫЙ </t>
  </si>
  <si>
    <r>
      <t xml:space="preserve">Местонахождение Товара: </t>
    </r>
    <r>
      <rPr>
        <sz val="14"/>
        <rFont val="Times New Roman"/>
        <family val="1"/>
        <charset val="204"/>
      </rPr>
      <t xml:space="preserve">
Красноярский край, Таймырский Долгано-Ненецкий муниципальный район, Сузунский производственный участок</t>
    </r>
  </si>
  <si>
    <t>М</t>
  </si>
  <si>
    <t>Наименование лота:  "Кабель силовой с медными жилами с изоляцией и оболочкой из поливинилхлоридного пластиката пониженной горючести ВВГнг(A)-ХЛ 5х95мс (N ,PE)-1,0."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</si>
  <si>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НВЛ-2021/29-С</t>
    </r>
  </si>
  <si>
    <t>1429247</t>
  </si>
  <si>
    <t>Кабель силовой с медными жилами с изоляцией и оболочкой из поливинилхлоридного пластиката пониженной горючести ВВГнг(A)-ХЛ 5х95мс (N ,PE)-1,0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</si>
</sst>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yyyy"/>
    <numFmt numFmtId="165" formatCode="#,##0.000"/>
    <numFmt numFmtId="166" formatCode="0.000"/>
    <numFmt numFmtId="167" formatCode="_-* #,##0.000\ _₽_-;\-* #,##0.000\ _₽_-;_-* &quot;-&quot;???\ _₽_-;_-@_-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4" fontId="9" fillId="2" borderId="1" applyNumberFormat="0" applyProtection="0">
      <alignment horizontal="left" vertical="center" indent="1"/>
    </xf>
    <xf numFmtId="4" fontId="9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  <xf numFmtId="43" fontId="8" fillId="0" borderId="0" applyFont="0" applyFill="0" applyBorder="0" applyAlignment="0" applyProtection="0"/>
  </cellStyleXfs>
  <cellXfs count="60">
    <xf numFmtId="0" fontId="0" fillId="0" borderId="0" xfId="0"/>
    <xf numFmtId="0" fontId="11" fillId="0" borderId="0" xfId="1" applyFont="1"/>
    <xf numFmtId="0" fontId="10" fillId="0" borderId="0" xfId="1" applyFont="1" applyFill="1" applyBorder="1" applyAlignment="1">
      <alignment horizontal="left" vertical="center" wrapText="1"/>
    </xf>
    <xf numFmtId="0" fontId="11" fillId="0" borderId="0" xfId="1" applyFont="1" applyAlignment="1">
      <alignment horizontal="center" vertical="center"/>
    </xf>
    <xf numFmtId="0" fontId="11" fillId="0" borderId="0" xfId="1" applyFont="1" applyBorder="1"/>
    <xf numFmtId="0" fontId="11" fillId="0" borderId="0" xfId="0" applyFont="1"/>
    <xf numFmtId="2" fontId="10" fillId="0" borderId="0" xfId="1" applyNumberFormat="1" applyFont="1" applyFill="1" applyBorder="1" applyAlignment="1">
      <alignment horizontal="left" vertical="center" wrapText="1"/>
    </xf>
    <xf numFmtId="2" fontId="11" fillId="0" borderId="0" xfId="0" applyNumberFormat="1" applyFont="1"/>
    <xf numFmtId="0" fontId="10" fillId="0" borderId="3" xfId="1" applyFont="1" applyFill="1" applyBorder="1" applyAlignment="1">
      <alignment horizontal="center" vertical="center" wrapText="1"/>
    </xf>
    <xf numFmtId="0" fontId="10" fillId="0" borderId="4" xfId="1" applyFont="1" applyFill="1" applyBorder="1" applyAlignment="1">
      <alignment horizontal="center" vertical="center" wrapText="1"/>
    </xf>
    <xf numFmtId="2" fontId="10" fillId="0" borderId="4" xfId="1" applyNumberFormat="1" applyFont="1" applyFill="1" applyBorder="1" applyAlignment="1">
      <alignment horizontal="center" vertical="center" wrapText="1"/>
    </xf>
    <xf numFmtId="0" fontId="10" fillId="0" borderId="5" xfId="1" applyFont="1" applyFill="1" applyBorder="1" applyAlignment="1">
      <alignment horizontal="center" vertical="center" wrapText="1"/>
    </xf>
    <xf numFmtId="0" fontId="14" fillId="0" borderId="0" xfId="1" applyFont="1" applyBorder="1"/>
    <xf numFmtId="0" fontId="10" fillId="0" borderId="0" xfId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1" fillId="0" borderId="2" xfId="1" applyFont="1" applyFill="1" applyBorder="1" applyAlignment="1">
      <alignment horizontal="center" vertical="center" wrapText="1"/>
    </xf>
    <xf numFmtId="0" fontId="14" fillId="0" borderId="0" xfId="0" applyFont="1"/>
    <xf numFmtId="3" fontId="10" fillId="0" borderId="4" xfId="1" applyNumberFormat="1" applyFont="1" applyFill="1" applyBorder="1" applyAlignment="1">
      <alignment horizontal="center" vertical="center" wrapText="1"/>
    </xf>
    <xf numFmtId="3" fontId="10" fillId="0" borderId="0" xfId="1" applyNumberFormat="1" applyFont="1" applyFill="1" applyBorder="1" applyAlignment="1">
      <alignment horizontal="center" vertical="center" wrapText="1"/>
    </xf>
    <xf numFmtId="3" fontId="11" fillId="0" borderId="0" xfId="0" applyNumberFormat="1" applyFont="1" applyAlignment="1">
      <alignment horizontal="center"/>
    </xf>
    <xf numFmtId="0" fontId="14" fillId="0" borderId="0" xfId="1" applyFont="1"/>
    <xf numFmtId="0" fontId="14" fillId="0" borderId="0" xfId="1" applyFont="1" applyAlignment="1">
      <alignment horizontal="center" vertical="center"/>
    </xf>
    <xf numFmtId="2" fontId="14" fillId="0" borderId="0" xfId="1" applyNumberFormat="1" applyFont="1" applyAlignment="1">
      <alignment horizontal="center" vertical="center"/>
    </xf>
    <xf numFmtId="2" fontId="14" fillId="0" borderId="0" xfId="1" applyNumberFormat="1" applyFont="1" applyBorder="1"/>
    <xf numFmtId="0" fontId="13" fillId="0" borderId="0" xfId="0" applyFont="1" applyAlignment="1">
      <alignment horizontal="justify" vertical="center"/>
    </xf>
    <xf numFmtId="1" fontId="11" fillId="0" borderId="2" xfId="1" applyNumberFormat="1" applyFont="1" applyFill="1" applyBorder="1" applyAlignment="1">
      <alignment horizontal="center" vertical="center" wrapText="1"/>
    </xf>
    <xf numFmtId="167" fontId="11" fillId="0" borderId="0" xfId="1" applyNumberFormat="1" applyFont="1" applyAlignment="1">
      <alignment horizontal="center" vertical="center"/>
    </xf>
    <xf numFmtId="0" fontId="15" fillId="0" borderId="2" xfId="1" applyFont="1" applyFill="1" applyBorder="1" applyAlignment="1">
      <alignment horizontal="center" vertical="center" wrapText="1"/>
    </xf>
    <xf numFmtId="0" fontId="15" fillId="0" borderId="2" xfId="1" applyFont="1" applyFill="1" applyBorder="1" applyAlignment="1">
      <alignment horizontal="left" vertical="center" wrapText="1"/>
    </xf>
    <xf numFmtId="166" fontId="15" fillId="0" borderId="2" xfId="1" applyNumberFormat="1" applyFont="1" applyFill="1" applyBorder="1" applyAlignment="1">
      <alignment horizontal="center" vertical="center" wrapText="1"/>
    </xf>
    <xf numFmtId="164" fontId="15" fillId="0" borderId="2" xfId="0" applyNumberFormat="1" applyFont="1" applyFill="1" applyBorder="1" applyAlignment="1">
      <alignment horizontal="center" vertical="center"/>
    </xf>
    <xf numFmtId="49" fontId="15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3" fillId="0" borderId="2" xfId="1" applyNumberFormat="1" applyFont="1" applyFill="1" applyBorder="1" applyAlignment="1">
      <alignment horizontal="center" vertical="center"/>
    </xf>
    <xf numFmtId="1" fontId="13" fillId="0" borderId="2" xfId="1" applyNumberFormat="1" applyFont="1" applyFill="1" applyBorder="1" applyAlignment="1">
      <alignment horizontal="center" vertical="center"/>
    </xf>
    <xf numFmtId="0" fontId="13" fillId="0" borderId="2" xfId="1" applyFont="1" applyFill="1" applyBorder="1" applyAlignment="1">
      <alignment horizontal="center" wrapText="1"/>
    </xf>
    <xf numFmtId="43" fontId="15" fillId="0" borderId="2" xfId="7" applyFont="1" applyFill="1" applyBorder="1" applyAlignment="1">
      <alignment vertical="center" wrapText="1"/>
    </xf>
    <xf numFmtId="0" fontId="11" fillId="0" borderId="0" xfId="1" applyFont="1" applyAlignment="1">
      <alignment horizontal="center"/>
    </xf>
    <xf numFmtId="4" fontId="10" fillId="0" borderId="0" xfId="1" applyNumberFormat="1" applyFont="1" applyBorder="1" applyAlignment="1">
      <alignment horizontal="center"/>
    </xf>
    <xf numFmtId="43" fontId="10" fillId="0" borderId="0" xfId="7" applyFont="1" applyBorder="1" applyAlignment="1">
      <alignment horizontal="center"/>
    </xf>
    <xf numFmtId="0" fontId="11" fillId="0" borderId="0" xfId="1" applyFont="1" applyBorder="1" applyAlignment="1">
      <alignment horizont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3" fillId="0" borderId="2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12" fillId="0" borderId="6" xfId="1" applyFont="1" applyFill="1" applyBorder="1" applyAlignment="1">
      <alignment horizontal="center" vertical="center" wrapText="1"/>
    </xf>
    <xf numFmtId="0" fontId="12" fillId="0" borderId="7" xfId="1" applyFont="1" applyFill="1" applyBorder="1" applyAlignment="1">
      <alignment horizontal="center" vertical="center" wrapText="1"/>
    </xf>
    <xf numFmtId="0" fontId="12" fillId="0" borderId="8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vertical="center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wrapText="1"/>
    </xf>
    <xf numFmtId="0" fontId="13" fillId="0" borderId="2" xfId="1" applyFont="1" applyFill="1" applyBorder="1" applyAlignment="1">
      <alignment horizontal="center" vertical="center"/>
    </xf>
    <xf numFmtId="0" fontId="10" fillId="0" borderId="2" xfId="1" applyFont="1" applyFill="1" applyBorder="1" applyAlignment="1">
      <alignment horizontal="left" vertical="center" wrapText="1"/>
    </xf>
    <xf numFmtId="4" fontId="11" fillId="0" borderId="2" xfId="1" applyNumberFormat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/>
    </xf>
  </cellXfs>
  <cellStyles count="8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  <cellStyle name="Финансовый" xfId="7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23"/>
  <sheetViews>
    <sheetView tabSelected="1" view="pageBreakPreview" zoomScale="85" zoomScaleNormal="80" zoomScaleSheetLayoutView="85" workbookViewId="0">
      <selection activeCell="A14" sqref="A14:H14"/>
    </sheetView>
  </sheetViews>
  <sheetFormatPr defaultRowHeight="15" x14ac:dyDescent="0.25"/>
  <cols>
    <col min="1" max="1" width="7.28515625" style="5" customWidth="1"/>
    <col min="2" max="2" width="8.140625" style="5" customWidth="1"/>
    <col min="3" max="3" width="9.7109375" style="5" customWidth="1"/>
    <col min="4" max="4" width="70.28515625" style="5" customWidth="1"/>
    <col min="5" max="5" width="10.42578125" style="5" customWidth="1"/>
    <col min="6" max="6" width="15.42578125" style="19" customWidth="1"/>
    <col min="7" max="7" width="19.7109375" style="7" customWidth="1"/>
    <col min="8" max="8" width="14.85546875" style="14" customWidth="1"/>
    <col min="9" max="9" width="18.5703125" style="14" customWidth="1"/>
    <col min="10" max="10" width="9.28515625" style="16" bestFit="1" customWidth="1"/>
    <col min="11" max="11" width="13.5703125" style="16" customWidth="1"/>
    <col min="12" max="12" width="15.7109375" style="16" customWidth="1"/>
    <col min="13" max="18" width="9.140625" style="16"/>
    <col min="19" max="16384" width="9.140625" style="5"/>
  </cols>
  <sheetData>
    <row r="1" spans="1:18" s="1" customFormat="1" ht="38.25" customHeight="1" x14ac:dyDescent="0.25">
      <c r="A1" s="49" t="s">
        <v>10</v>
      </c>
      <c r="B1" s="49"/>
      <c r="C1" s="49"/>
      <c r="D1" s="50"/>
      <c r="E1" s="51"/>
      <c r="F1" s="51"/>
      <c r="G1" s="51"/>
      <c r="H1" s="51"/>
      <c r="I1" s="36"/>
      <c r="J1" s="20"/>
      <c r="K1" s="20"/>
      <c r="L1" s="20"/>
      <c r="M1" s="20"/>
      <c r="N1" s="20"/>
      <c r="O1" s="20"/>
      <c r="P1" s="20"/>
      <c r="Q1" s="20"/>
      <c r="R1" s="20"/>
    </row>
    <row r="2" spans="1:18" s="1" customFormat="1" ht="39" customHeight="1" x14ac:dyDescent="0.25">
      <c r="A2" s="52" t="s">
        <v>20</v>
      </c>
      <c r="B2" s="52"/>
      <c r="C2" s="52"/>
      <c r="D2" s="52"/>
      <c r="E2" s="52"/>
      <c r="F2" s="52"/>
      <c r="G2" s="52"/>
      <c r="H2" s="52"/>
      <c r="I2" s="36"/>
      <c r="J2" s="20"/>
      <c r="K2" s="20"/>
      <c r="L2" s="20"/>
      <c r="M2" s="20"/>
      <c r="N2" s="20"/>
      <c r="O2" s="20"/>
      <c r="P2" s="20"/>
      <c r="Q2" s="20"/>
      <c r="R2" s="20"/>
    </row>
    <row r="3" spans="1:18" s="1" customFormat="1" ht="24.75" customHeight="1" x14ac:dyDescent="0.25">
      <c r="A3" s="53" t="s">
        <v>21</v>
      </c>
      <c r="B3" s="53"/>
      <c r="C3" s="53"/>
      <c r="D3" s="53"/>
      <c r="E3" s="53"/>
      <c r="F3" s="53"/>
      <c r="G3" s="53"/>
      <c r="H3" s="53"/>
      <c r="I3" s="36"/>
      <c r="J3" s="20"/>
      <c r="K3" s="20"/>
      <c r="L3" s="20"/>
      <c r="M3" s="20"/>
      <c r="N3" s="20"/>
      <c r="O3" s="20"/>
      <c r="P3" s="20"/>
      <c r="Q3" s="20"/>
      <c r="R3" s="20"/>
    </row>
    <row r="4" spans="1:18" s="1" customFormat="1" ht="39" customHeight="1" x14ac:dyDescent="0.25">
      <c r="A4" s="54" t="s">
        <v>17</v>
      </c>
      <c r="B4" s="54"/>
      <c r="C4" s="54"/>
      <c r="D4" s="54"/>
      <c r="E4" s="54"/>
      <c r="F4" s="54"/>
      <c r="G4" s="54"/>
      <c r="H4" s="54"/>
      <c r="I4" s="36"/>
      <c r="J4" s="20"/>
      <c r="K4" s="20"/>
      <c r="L4" s="20"/>
      <c r="M4" s="20"/>
      <c r="N4" s="20"/>
      <c r="O4" s="20"/>
      <c r="P4" s="20"/>
      <c r="Q4" s="20"/>
      <c r="R4" s="20"/>
    </row>
    <row r="5" spans="1:18" s="1" customFormat="1" ht="18.75" x14ac:dyDescent="0.3">
      <c r="A5" s="55" t="s">
        <v>16</v>
      </c>
      <c r="B5" s="55"/>
      <c r="C5" s="55"/>
      <c r="D5" s="55"/>
      <c r="E5" s="55"/>
      <c r="F5" s="55"/>
      <c r="G5" s="55"/>
      <c r="H5" s="55"/>
      <c r="I5" s="36"/>
      <c r="J5" s="20"/>
      <c r="K5" s="20"/>
      <c r="L5" s="20"/>
      <c r="M5" s="20"/>
      <c r="N5" s="20"/>
      <c r="O5" s="20"/>
      <c r="P5" s="20"/>
      <c r="Q5" s="20"/>
      <c r="R5" s="20"/>
    </row>
    <row r="6" spans="1:18" s="1" customFormat="1" ht="71.25" customHeight="1" x14ac:dyDescent="0.25">
      <c r="A6" s="52" t="s">
        <v>18</v>
      </c>
      <c r="B6" s="59"/>
      <c r="C6" s="59"/>
      <c r="D6" s="59"/>
      <c r="E6" s="59"/>
      <c r="F6" s="59"/>
      <c r="G6" s="59"/>
      <c r="H6" s="59"/>
      <c r="I6" s="36"/>
      <c r="J6" s="20"/>
      <c r="K6" s="20"/>
      <c r="L6" s="20"/>
      <c r="M6" s="20"/>
      <c r="N6" s="20"/>
      <c r="O6" s="20"/>
      <c r="P6" s="20"/>
      <c r="Q6" s="20"/>
      <c r="R6" s="20"/>
    </row>
    <row r="7" spans="1:18" s="1" customFormat="1" ht="14.25" customHeight="1" thickBot="1" x14ac:dyDescent="0.3">
      <c r="A7" s="2"/>
      <c r="B7" s="2"/>
      <c r="C7" s="2"/>
      <c r="D7" s="2"/>
      <c r="E7" s="2"/>
      <c r="F7" s="18"/>
      <c r="G7" s="6"/>
      <c r="H7" s="13"/>
      <c r="I7" s="36"/>
      <c r="J7" s="20"/>
      <c r="K7" s="20"/>
      <c r="L7" s="20"/>
      <c r="M7" s="20"/>
      <c r="N7" s="20"/>
      <c r="O7" s="20"/>
      <c r="P7" s="20"/>
      <c r="Q7" s="20"/>
      <c r="R7" s="20"/>
    </row>
    <row r="8" spans="1:18" s="1" customFormat="1" ht="42" customHeight="1" x14ac:dyDescent="0.25">
      <c r="A8" s="8" t="s">
        <v>0</v>
      </c>
      <c r="B8" s="9" t="s">
        <v>1</v>
      </c>
      <c r="C8" s="9" t="s">
        <v>2</v>
      </c>
      <c r="D8" s="9" t="s">
        <v>3</v>
      </c>
      <c r="E8" s="9" t="s">
        <v>4</v>
      </c>
      <c r="F8" s="17" t="s">
        <v>5</v>
      </c>
      <c r="G8" s="10" t="s">
        <v>14</v>
      </c>
      <c r="H8" s="11" t="s">
        <v>6</v>
      </c>
      <c r="I8" s="36"/>
      <c r="J8" s="20"/>
      <c r="K8" s="20"/>
      <c r="L8" s="20"/>
      <c r="M8" s="20"/>
      <c r="N8" s="20"/>
      <c r="O8" s="20"/>
      <c r="P8" s="20"/>
      <c r="Q8" s="20"/>
      <c r="R8" s="20"/>
    </row>
    <row r="9" spans="1:18" s="3" customFormat="1" ht="20.25" customHeight="1" x14ac:dyDescent="0.2">
      <c r="A9" s="15">
        <v>1</v>
      </c>
      <c r="B9" s="15">
        <v>2</v>
      </c>
      <c r="C9" s="15">
        <v>3</v>
      </c>
      <c r="D9" s="15">
        <v>4</v>
      </c>
      <c r="E9" s="15">
        <v>5</v>
      </c>
      <c r="F9" s="25">
        <v>6</v>
      </c>
      <c r="G9" s="15">
        <v>7</v>
      </c>
      <c r="H9" s="15">
        <v>8</v>
      </c>
      <c r="J9" s="21"/>
      <c r="K9" s="21"/>
      <c r="L9" s="21"/>
      <c r="M9" s="21"/>
      <c r="N9" s="21"/>
      <c r="O9" s="21"/>
      <c r="P9" s="21"/>
      <c r="Q9" s="21"/>
      <c r="R9" s="21"/>
    </row>
    <row r="10" spans="1:18" s="3" customFormat="1" ht="47.25" x14ac:dyDescent="0.2">
      <c r="A10" s="27">
        <v>1</v>
      </c>
      <c r="B10" s="27" t="s">
        <v>13</v>
      </c>
      <c r="C10" s="27" t="s">
        <v>22</v>
      </c>
      <c r="D10" s="28" t="s">
        <v>23</v>
      </c>
      <c r="E10" s="27" t="s">
        <v>19</v>
      </c>
      <c r="F10" s="29">
        <v>526</v>
      </c>
      <c r="G10" s="35">
        <v>1974.56</v>
      </c>
      <c r="H10" s="30">
        <v>42401</v>
      </c>
      <c r="I10" s="26"/>
      <c r="J10" s="21"/>
      <c r="K10" s="21"/>
      <c r="L10" s="21"/>
      <c r="M10" s="21"/>
      <c r="N10" s="21"/>
      <c r="O10" s="21"/>
      <c r="P10" s="21"/>
      <c r="Q10" s="21"/>
      <c r="R10" s="21"/>
    </row>
    <row r="11" spans="1:18" s="3" customFormat="1" ht="47.25" x14ac:dyDescent="0.2">
      <c r="A11" s="27">
        <f>A10+1</f>
        <v>2</v>
      </c>
      <c r="B11" s="27" t="s">
        <v>13</v>
      </c>
      <c r="C11" s="27" t="s">
        <v>22</v>
      </c>
      <c r="D11" s="28" t="s">
        <v>23</v>
      </c>
      <c r="E11" s="27" t="s">
        <v>19</v>
      </c>
      <c r="F11" s="29">
        <v>1293</v>
      </c>
      <c r="G11" s="35">
        <v>1974.56</v>
      </c>
      <c r="H11" s="30">
        <v>42430</v>
      </c>
      <c r="I11" s="26"/>
      <c r="J11" s="21"/>
      <c r="K11" s="21"/>
      <c r="L11" s="21"/>
      <c r="M11" s="21"/>
      <c r="N11" s="21"/>
      <c r="O11" s="21"/>
      <c r="P11" s="21"/>
      <c r="Q11" s="21"/>
      <c r="R11" s="21"/>
    </row>
    <row r="12" spans="1:18" s="3" customFormat="1" ht="47.25" x14ac:dyDescent="0.2">
      <c r="A12" s="27">
        <f t="shared" ref="A12" si="0">A11+1</f>
        <v>3</v>
      </c>
      <c r="B12" s="27" t="s">
        <v>13</v>
      </c>
      <c r="C12" s="27" t="s">
        <v>22</v>
      </c>
      <c r="D12" s="28" t="s">
        <v>23</v>
      </c>
      <c r="E12" s="27" t="s">
        <v>19</v>
      </c>
      <c r="F12" s="29">
        <v>402</v>
      </c>
      <c r="G12" s="35">
        <v>1974.56</v>
      </c>
      <c r="H12" s="30">
        <v>42430</v>
      </c>
      <c r="I12" s="26"/>
      <c r="J12" s="21"/>
      <c r="K12" s="21"/>
      <c r="L12" s="21"/>
      <c r="M12" s="21"/>
      <c r="N12" s="21"/>
      <c r="O12" s="21"/>
      <c r="P12" s="21"/>
      <c r="Q12" s="21"/>
      <c r="R12" s="21"/>
    </row>
    <row r="13" spans="1:18" s="4" customFormat="1" ht="15.75" x14ac:dyDescent="0.25">
      <c r="A13" s="56" t="s">
        <v>7</v>
      </c>
      <c r="B13" s="56"/>
      <c r="C13" s="56"/>
      <c r="D13" s="56"/>
      <c r="E13" s="31"/>
      <c r="F13" s="32">
        <f>SUM(F10:F12)</f>
        <v>2221</v>
      </c>
      <c r="G13" s="33"/>
      <c r="H13" s="34"/>
      <c r="I13" s="37"/>
      <c r="J13" s="21"/>
      <c r="K13" s="22"/>
      <c r="L13" s="21"/>
      <c r="M13" s="12"/>
      <c r="N13" s="12"/>
      <c r="O13" s="12"/>
      <c r="P13" s="12"/>
      <c r="Q13" s="12"/>
      <c r="R13" s="12"/>
    </row>
    <row r="14" spans="1:18" s="4" customFormat="1" x14ac:dyDescent="0.25">
      <c r="A14" s="46"/>
      <c r="B14" s="47"/>
      <c r="C14" s="47"/>
      <c r="D14" s="47"/>
      <c r="E14" s="47"/>
      <c r="F14" s="47"/>
      <c r="G14" s="47"/>
      <c r="H14" s="48"/>
      <c r="I14" s="38"/>
      <c r="J14" s="12"/>
      <c r="K14" s="12"/>
      <c r="L14" s="23"/>
      <c r="M14" s="12"/>
      <c r="N14" s="12"/>
      <c r="O14" s="12"/>
      <c r="P14" s="12"/>
      <c r="Q14" s="12"/>
      <c r="R14" s="12"/>
    </row>
    <row r="15" spans="1:18" s="4" customFormat="1" ht="92.25" customHeight="1" x14ac:dyDescent="0.25">
      <c r="A15" s="57" t="s">
        <v>8</v>
      </c>
      <c r="B15" s="57"/>
      <c r="C15" s="57"/>
      <c r="D15" s="57"/>
      <c r="E15" s="58" t="s">
        <v>9</v>
      </c>
      <c r="F15" s="58"/>
      <c r="G15" s="58"/>
      <c r="H15" s="58"/>
      <c r="I15" s="39"/>
      <c r="J15" s="12"/>
      <c r="K15" s="12"/>
      <c r="L15" s="12"/>
      <c r="M15" s="12"/>
      <c r="N15" s="12"/>
      <c r="O15" s="12"/>
      <c r="P15" s="12"/>
      <c r="Q15" s="12"/>
      <c r="R15" s="12"/>
    </row>
    <row r="16" spans="1:18" s="4" customFormat="1" ht="15.75" x14ac:dyDescent="0.25">
      <c r="A16" s="44" t="s">
        <v>11</v>
      </c>
      <c r="B16" s="44"/>
      <c r="C16" s="44"/>
      <c r="D16" s="44"/>
      <c r="E16" s="45" t="s">
        <v>12</v>
      </c>
      <c r="F16" s="45"/>
      <c r="G16" s="45"/>
      <c r="H16" s="45"/>
      <c r="I16" s="39"/>
      <c r="R16" s="12"/>
    </row>
    <row r="17" spans="1:18" s="4" customFormat="1" ht="15.75" x14ac:dyDescent="0.25">
      <c r="A17" s="44" t="s">
        <v>15</v>
      </c>
      <c r="B17" s="44"/>
      <c r="C17" s="44"/>
      <c r="D17" s="44"/>
      <c r="E17" s="45" t="s">
        <v>12</v>
      </c>
      <c r="F17" s="45"/>
      <c r="G17" s="45"/>
      <c r="H17" s="45"/>
      <c r="I17" s="39"/>
      <c r="R17" s="12"/>
    </row>
    <row r="19" spans="1:18" ht="44.25" customHeight="1" x14ac:dyDescent="0.25">
      <c r="A19" s="41"/>
      <c r="B19" s="41"/>
      <c r="C19" s="41"/>
      <c r="D19" s="41"/>
      <c r="E19" s="40"/>
      <c r="F19" s="40"/>
      <c r="G19" s="42"/>
      <c r="H19" s="43"/>
      <c r="I19" s="5"/>
      <c r="K19" s="5"/>
      <c r="L19" s="5"/>
      <c r="M19" s="5"/>
      <c r="N19" s="5"/>
      <c r="O19" s="5"/>
      <c r="P19" s="5"/>
      <c r="Q19" s="5"/>
      <c r="R19" s="5"/>
    </row>
    <row r="22" spans="1:18" ht="15.75" x14ac:dyDescent="0.25">
      <c r="A22" s="24"/>
    </row>
    <row r="23" spans="1:18" ht="15.75" x14ac:dyDescent="0.25">
      <c r="A23" s="24"/>
    </row>
  </sheetData>
  <mergeCells count="16">
    <mergeCell ref="A13:D13"/>
    <mergeCell ref="A15:D15"/>
    <mergeCell ref="E15:H15"/>
    <mergeCell ref="A6:H6"/>
    <mergeCell ref="A16:D16"/>
    <mergeCell ref="E16:H16"/>
    <mergeCell ref="A1:H1"/>
    <mergeCell ref="A2:H2"/>
    <mergeCell ref="A3:H3"/>
    <mergeCell ref="A4:H4"/>
    <mergeCell ref="A5:H5"/>
    <mergeCell ref="A19:D19"/>
    <mergeCell ref="G19:H19"/>
    <mergeCell ref="A17:D17"/>
    <mergeCell ref="E17:H17"/>
    <mergeCell ref="A14:H14"/>
  </mergeCells>
  <pageMargins left="0.70866141732283472" right="0.31496062992125984" top="0.74803149606299213" bottom="0.74803149606299213" header="0.31496062992125984" footer="0.31496062992125984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Ашлапова Наталия Александровна</cp:lastModifiedBy>
  <cp:lastPrinted>2021-03-11T03:40:45Z</cp:lastPrinted>
  <dcterms:created xsi:type="dcterms:W3CDTF">2016-09-16T10:27:35Z</dcterms:created>
  <dcterms:modified xsi:type="dcterms:W3CDTF">2021-05-20T07:13:56Z</dcterms:modified>
</cp:coreProperties>
</file>